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mc:AlternateContent xmlns:mc="http://schemas.openxmlformats.org/markup-compatibility/2006">
    <mc:Choice Requires="x15">
      <x15ac:absPath xmlns:x15ac="http://schemas.microsoft.com/office/spreadsheetml/2010/11/ac" url="S:\Viešųjų pirkimų skyrius\File Sync\VP\2025\PIRKIMAI\AK\2673 Nafta uztersto grunto ir vandens tvarkymo paslaugos Arturas\Pirkimo dokumentai\"/>
    </mc:Choice>
  </mc:AlternateContent>
  <xr:revisionPtr revIDLastSave="0" documentId="13_ncr:1_{42E160F6-D8B4-41E5-8129-D257D567C09A}" xr6:coauthVersionLast="47" xr6:coauthVersionMax="47" xr10:uidLastSave="{00000000-0000-0000-0000-000000000000}"/>
  <bookViews>
    <workbookView xWindow="-108" yWindow="-108" windowWidth="30936" windowHeight="1677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 name="_xlnm.Print_Area" localSheetId="0">Lapas1!$A$1:$G$88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1" i="1" l="1"/>
  <c r="G59" i="1"/>
  <c r="G60" i="1"/>
  <c r="G55" i="1"/>
  <c r="G56" i="1"/>
  <c r="G57" i="1"/>
  <c r="G52" i="1"/>
  <c r="G53" i="1"/>
  <c r="G46" i="1"/>
  <c r="G47" i="1"/>
  <c r="G48" i="1"/>
  <c r="G49" i="1"/>
  <c r="G51" i="1"/>
  <c r="G54" i="1"/>
  <c r="G58" i="1"/>
  <c r="G62" i="1" l="1"/>
  <c r="G63"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<sst xmlns="http://schemas.openxmlformats.org/spreadsheetml/2006/main" count="152" uniqueCount="114">
  <si>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</si>
  <si>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</si>
  <si>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</si>
  <si>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</si>
  <si>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</si>
  <si>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</si>
  <si>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</si>
  <si>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</si>
  <si>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</si>
  <si>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</si>
  <si>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</si>
  <si>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</si>
  <si>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</si>
  <si>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</si>
  <si>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</si>
  <si>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</si>
  <si>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</si>
  <si>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</si>
  <si>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</si>
  <si>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</si>
  <si>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</si>
  <si>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</si>
  <si>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</si>
  <si>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</si>
  <si>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</si>
  <si>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</si>
  <si>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</si>
  <si>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</si>
  <si>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</si>
  <si>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</si>
  <si>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</si>
  <si>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</si>
  <si>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</si>
  <si>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</si>
  <si>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</si>
  <si>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</si>
  <si>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Kartu su pasiūlymu</t>
  </si>
  <si>
    <t>Mato vienetas</t>
  </si>
  <si>
    <t xml:space="preserve">Eur su PVM / Proc. </t>
  </si>
  <si>
    <t>[DATA]</t>
  </si>
  <si>
    <t>[VIETA]</t>
  </si>
  <si>
    <t>Dokumentą privalo pateikti</t>
  </si>
  <si>
    <t>Pasirinkite</t>
  </si>
  <si>
    <t>Tiekėjas</t>
  </si>
  <si>
    <t>Galimas laimėtojas ir ūkio subjektai, kurių pajėgumais galimas laimėtojas remiasi</t>
  </si>
  <si>
    <t>(vardas, pavardė)</t>
  </si>
  <si>
    <t>Partnerio tiekiamų Paslaugų dalies vertė pasiūlymo kainoje, kuriai ketinama pasitelkti ūkio subjektus</t>
  </si>
  <si>
    <t xml:space="preserve">Pirkimo objektas </t>
  </si>
  <si>
    <t>Tiekėjai, ūkio subjektai, kurių pajėgumais tiekėjas remiasi</t>
  </si>
  <si>
    <t>Pasirinkti</t>
  </si>
  <si>
    <t>Kiekis</t>
  </si>
  <si>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</si>
  <si>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</si>
  <si>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</si>
  <si>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</si>
  <si>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Uždarajai  akcinei bendrovei "GRINDA"</t>
  </si>
  <si>
    <t>Pirkimo sąlygų 5 priedas „Pasiūlymo forma“</t>
  </si>
  <si>
    <t xml:space="preserve">PASIŪLYMAS
DĖL „NAFTA UŽTERŠTO GRUNTO IR VANDENS TVARKYMO PASLAUGOS, NR. 2673“ PIRKIMO </t>
  </si>
  <si>
    <t>Pavojingų atliekų siurbimas / pakrovimas, transportavimas ir išpylimas</t>
  </si>
  <si>
    <t>1.1</t>
  </si>
  <si>
    <t>1.2</t>
  </si>
  <si>
    <t>1.3</t>
  </si>
  <si>
    <t>1.4</t>
  </si>
  <si>
    <t>2.1</t>
  </si>
  <si>
    <t>2.2</t>
  </si>
  <si>
    <t>2.3</t>
  </si>
  <si>
    <t>2.4</t>
  </si>
  <si>
    <t>Pavojingų atliekų pridavimas</t>
  </si>
  <si>
    <t>val.</t>
  </si>
  <si>
    <t>Hidrodinaminio automobilio darbas (naftos gaudyklių plovimas, siurbimas, plovimas, transportavimas, išsipylimas)</t>
  </si>
  <si>
    <t>Grunto pakrovimas</t>
  </si>
  <si>
    <t>Savivartis virš 10 t.</t>
  </si>
  <si>
    <r>
      <t xml:space="preserve">Tiekėjo arba ūkio subjektų grupės dalyvių pavadinimas (-ai), juridinio asmens kodas (-ai) </t>
    </r>
    <r>
      <rPr>
        <b/>
        <i/>
        <sz val="11"/>
        <color theme="1"/>
        <rFont val="Times New Roman"/>
        <family val="1"/>
      </rPr>
      <t>(jeigu pasiūlymą teikia fizinis asmuo – verslo ar individualios veiklos pažymėjimo Nr. ar pan.), adresas (-ai)</t>
    </r>
  </si>
  <si>
    <r>
      <t xml:space="preserve">Tiekėjo kolegialus valdymo ir (ar) priežiūros organas </t>
    </r>
    <r>
      <rPr>
        <b/>
        <i/>
        <sz val="11"/>
        <color theme="1"/>
        <rFont val="Times New Roman"/>
        <family val="1"/>
      </rPr>
      <t>(nurodoma jeigu turi)</t>
    </r>
  </si>
  <si>
    <r>
      <t xml:space="preserve">Ūkio subjektų grupės dalyvis, atstovaujantis arba vadovaujantis ūkio subjektų grupei </t>
    </r>
    <r>
      <rPr>
        <b/>
        <i/>
        <sz val="11"/>
        <color theme="1"/>
        <rFont val="Times New Roman"/>
        <family val="1"/>
      </rPr>
      <t>(pildoma, jei pasiūlymą teikia tiekėjų grupė)</t>
    </r>
  </si>
  <si>
    <r>
      <t xml:space="preserve">Asmens, įgalioto bendrauti su perkančiąją organizacija, kontaktinė informacija </t>
    </r>
    <r>
      <rPr>
        <b/>
        <i/>
        <sz val="11"/>
        <color theme="1"/>
        <rFont val="Times New Roman"/>
        <family val="1"/>
      </rPr>
      <t>(vardas, pavardė, tel., faks., el. p., adresas)</t>
    </r>
  </si>
  <si>
    <r>
      <t xml:space="preserve">Pasirašytas EBVPD </t>
    </r>
    <r>
      <rPr>
        <b/>
        <sz val="11"/>
        <rFont val="Times New Roman"/>
        <family val="1"/>
      </rPr>
      <t>(Pirkimo sąlygų 4 priedas „EBVPD“)</t>
    </r>
    <r>
      <rPr>
        <b/>
        <sz val="11"/>
        <color rgb="FFFF0000"/>
        <rFont val="Times New Roman"/>
        <family val="1"/>
      </rPr>
      <t xml:space="preserve">. </t>
    </r>
    <r>
      <rPr>
        <sz val="11"/>
        <color theme="1"/>
        <rFont val="Times New Roman"/>
        <family val="1"/>
      </rPr>
      <t xml:space="preserve">
*Atskirą EBVPD pildo:
1) tiekėjas;
2) kiekvienas tiekėjų grupės narys (jeigu pasiūlymą teikia tiekėjų grupė);
3) kiekvienas ūkio subjektas, kurio pajėgumais remiasi tiekėjas, išskyrus kvazisubtiekėjus, pagal VPĮ 49 str. (jei yra).                                                                                         </t>
    </r>
  </si>
  <si>
    <r>
      <t xml:space="preserve">Tiekėjo deklaracija dėl atitikties Reglamento nuostatoms </t>
    </r>
    <r>
      <rPr>
        <b/>
        <sz val="11"/>
        <rFont val="Times New Roman"/>
        <family val="1"/>
      </rPr>
      <t>(Pirkimo sąlygų 7 ir 8 priedai)</t>
    </r>
    <r>
      <rPr>
        <sz val="11"/>
        <rFont val="Times New Roman"/>
        <family val="1"/>
      </rPr>
      <t>.
PASTABA. Kilus abejonių dėl tiekėjo (ne)atitikties Reglamento nuostatoms, perkančioji organizacija iš galimo laimėtojo prašys pateikti dokumentus, įrodančius deklaracijoje pateiktų duomenų teisingumą.</t>
    </r>
  </si>
  <si>
    <r>
      <rPr>
        <b/>
        <sz val="11"/>
        <rFont val="Times New Roman"/>
        <family val="1"/>
      </rPr>
      <t>Pirkimo sąlygų 2 priede</t>
    </r>
    <r>
      <rPr>
        <sz val="11"/>
        <rFont val="Times New Roman"/>
        <family val="1"/>
      </rPr>
      <t xml:space="preserve"> „Tiekėjo pašalinimo pagrindai“ nurodyti dokumentai.</t>
    </r>
  </si>
  <si>
    <r>
      <rPr>
        <b/>
        <sz val="11"/>
        <rFont val="Times New Roman"/>
        <family val="1"/>
      </rPr>
      <t>Pirkimo sąlygų 3 priede</t>
    </r>
    <r>
      <rPr>
        <sz val="11"/>
        <rFont val="Times New Roman"/>
        <family val="1"/>
      </rPr>
      <t xml:space="preserve"> „Tiekėjų kvalifikacijos reikalavimai ir reikalaujami kokybės bei aplinkos apsaugos vadybos sistemų standartai“ nurodyti dokumentai</t>
    </r>
    <r>
      <rPr>
        <i/>
        <sz val="11"/>
        <rFont val="Times New Roman"/>
        <family val="1"/>
      </rPr>
      <t>.</t>
    </r>
  </si>
  <si>
    <r>
      <rPr>
        <sz val="11"/>
        <rFont val="Times New Roman"/>
        <family val="1"/>
      </rPr>
      <t xml:space="preserve">Specialistų sąrašas ir kvalifikacijos reikalavimų atitikties lentelė </t>
    </r>
    <r>
      <rPr>
        <b/>
        <sz val="11"/>
        <rFont val="Times New Roman"/>
        <family val="1"/>
      </rPr>
      <t>(Pirkimo sąlygų 11 priedas).</t>
    </r>
  </si>
  <si>
    <r>
      <rPr>
        <sz val="11"/>
        <rFont val="Times New Roman"/>
        <family val="1"/>
      </rPr>
      <t xml:space="preserve">Specialistų sąrašo ir kokybinių vertinimo kriterijų atitikties lentelė  </t>
    </r>
    <r>
      <rPr>
        <b/>
        <sz val="11"/>
        <rFont val="Times New Roman"/>
        <family val="1"/>
      </rPr>
      <t>(Pirkimo sąlygų 12 priedas).</t>
    </r>
  </si>
  <si>
    <r>
      <t xml:space="preserve">3. INFORMACIJA APIE ŪKIO SUBJEKTUS, KURIŲ PAJĖGUMAIS TIEKĖJAS REMIASI, KAD ATITIKTŲ PERKANČIOSIOS ORGANIZACIJOS KELIAMUS KVALIFIKACIJOS REIKALAVIMUS (JEIGU TOKIE REIKALAVIMAI KELIAMI)  </t>
    </r>
    <r>
      <rPr>
        <i/>
        <sz val="11"/>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</si>
  <si>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1"/>
        <color theme="1"/>
        <rFont val="Times New Roman"/>
        <family val="1"/>
      </rPr>
      <t>(pildoma, jei tiekėjas pasitelkia subtiekėjus)</t>
    </r>
  </si>
  <si>
    <r>
      <t xml:space="preserve">Mato vieneto kaina EUR be PVM
</t>
    </r>
    <r>
      <rPr>
        <b/>
        <sz val="11"/>
        <color rgb="FFFF0000"/>
        <rFont val="Times New Roman"/>
        <family val="1"/>
      </rPr>
      <t>(pildo tiekėjas)</t>
    </r>
  </si>
  <si>
    <r>
      <t xml:space="preserve">Kaina EUR be PVM
</t>
    </r>
    <r>
      <rPr>
        <b/>
        <i/>
        <sz val="11"/>
        <rFont val="Times New Roman"/>
        <family val="1"/>
      </rPr>
      <t>(4×5)</t>
    </r>
  </si>
  <si>
    <t>Naftos produktų/vandens separatorių tepaluotas vanduo (atliekos kodas - 13 05 07*) iki 1500 mg/l</t>
  </si>
  <si>
    <t>Naftos produktų/vandens separatorių tepaluotas vanduo (atliekos kodas - 13 05 07*) 1500-5000 mg/l</t>
  </si>
  <si>
    <t>Naftos produktų/vandens separatorių tepaluotas vanduo (atliekos kodas - 13 05 07*) virš 5000 mg/l</t>
  </si>
  <si>
    <t>2.5</t>
  </si>
  <si>
    <t>2.6</t>
  </si>
  <si>
    <t>2.7</t>
  </si>
  <si>
    <t>2.8</t>
  </si>
  <si>
    <t>2.9</t>
  </si>
  <si>
    <t>2.10</t>
  </si>
  <si>
    <t>tona</t>
  </si>
  <si>
    <t>Naftos produktų/vandens separatorių dumblas (atliekos kodas - 13 05 02*) iki 30 g/kg</t>
  </si>
  <si>
    <t>Naftos produktų/vandens separatorių dumblas (atliekos kodas - 13 05 02*) 30 – 80 g/kg</t>
  </si>
  <si>
    <t xml:space="preserve">Naftos produktų/vandens separatorių dumblas (atliekos kodas - 13 05 02*) virš 80 g/kg </t>
  </si>
  <si>
    <t>Naftos produktais užterštas gruntas (atliekos kodas - 17 05 03*) iki 30 g/kg</t>
  </si>
  <si>
    <t>Naftos produktais užterštas gruntas (atliekos kodas - 17 05 03*) 30 – 80 g/kg</t>
  </si>
  <si>
    <t xml:space="preserve">Naftos produktais užterštas gruntas (atliekos kodas - 17 05 03*) virš 80 g/kg </t>
  </si>
  <si>
    <t>Absorbentai, filtrų medžiagos (įskaitant kitaip neapibrėžtus tepalų filtrus), pašluostės, apsauginiai drabužiai, užteršti pavojingomis cheminėmis medžiagomis (atliekos kodas 15 02 02*) (seno filtro utilizavimas kartu su transporto paslauga)</t>
  </si>
  <si>
    <r>
      <t xml:space="preserve">7. PRIDEDAMI DOKUMENTAI IR INFORMACIJA APIE KONFIDENCIALUMĄ
</t>
    </r>
    <r>
      <rPr>
        <i/>
        <sz val="11"/>
        <color theme="1"/>
        <rFont val="Times New Roman"/>
        <family val="1"/>
      </rPr>
      <t>Jei nenurodyta kitaip, visi dokumentai teikiami su pasiūlymu CVP IS priemonėmis:</t>
    </r>
  </si>
  <si>
    <t>Galimas laimėtojas, ūkio subjektai, kurių pajėgumais galimas laimėtojas remiasi</t>
  </si>
  <si>
    <t xml:space="preserve"> 6. PASIŪLYMO KAINA</t>
  </si>
  <si>
    <r>
      <rPr>
        <sz val="11"/>
        <rFont val="Times New Roman"/>
        <family val="1"/>
      </rPr>
      <t xml:space="preserve">Atitikties deklaracija  </t>
    </r>
    <r>
      <rPr>
        <b/>
        <sz val="11"/>
        <rFont val="Times New Roman"/>
        <family val="1"/>
      </rPr>
      <t>(Pirkimo sąlygų 12 priedas).</t>
    </r>
  </si>
  <si>
    <r>
      <t xml:space="preserve">Bendra pasiūlymo kaina su visomis įskaičiuotomis išlaidomis negali būti didesnė nei </t>
    </r>
    <r>
      <rPr>
        <b/>
        <sz val="11"/>
        <color rgb="FFFF0000"/>
        <rFont val="Times New Roman"/>
        <family val="1"/>
      </rPr>
      <t>Perkančiosios organizacijos pirkimui skirtų lėšų suma, kuri yra nurodyta Pirkimo sąlygų 6 priede „Pasiūlymų vertinimo kriterijai ir sąlygos“</t>
    </r>
    <r>
      <rPr>
        <sz val="11"/>
        <color theme="1"/>
        <rFont val="Times New Roman"/>
        <family val="1"/>
      </rPr>
      <t>. Didesnę kainą Perkančioji organizacija laikys per didele ir nepriimtina.</t>
    </r>
  </si>
  <si>
    <t>**Bendra pasiūlymo kaina su PVM bus naudojama tik pasiūlymams palyginti ir laimėtojui nustatyti. Paslaugos bus perkamos pagal faktinį poreikį neviršijant Pradinės sutarties kainos Eur be PVM.</t>
  </si>
  <si>
    <t>Bendra pasiūlymo kaina, EUR su PVM**</t>
  </si>
  <si>
    <r>
      <rPr>
        <b/>
        <sz val="11"/>
        <color theme="1"/>
        <rFont val="Times New Roman"/>
        <family val="1"/>
      </rPr>
      <t>Pasirašydamas šį pasiūlymą, tvirtintu, kad:</t>
    </r>
    <r>
      <rPr>
        <sz val="11"/>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Specialiųjų pirkimo sąlygų 12 skyriaus „Terminai“ atitinkamame punkte nurodytą terminą;                                                                                                                                                                                  
• pasirašydami šį pasiūlymą patvirtiname, kad siūlomas pirkimo objektas nekelia grėsmės nacionaliniam saugumui.
</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</si>
  <si>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imes New Roman"/>
        <family val="1"/>
      </rPr>
      <t xml:space="preserve"> </t>
    </r>
    <r>
      <rPr>
        <sz val="11"/>
        <rFont val="Times New Roman"/>
        <family val="1"/>
      </rPr>
      <t xml:space="preserve">įskaitant, bet neapsiribojant (išskyrus tuos atvejus, kai pirkimo dokumentuose aiškiai nurodyta, kad tam tikros konkrečios išlaidos neturi būti įskaičiuotos į Sutarties kainą): </t>
    </r>
    <r>
      <rPr>
        <i/>
        <sz val="11"/>
        <rFont val="Times New Roman"/>
        <family val="1"/>
      </rPr>
      <t xml:space="preserve">
</t>
    </r>
    <r>
      <rPr>
        <sz val="11"/>
        <rFont val="Times New Roman"/>
        <family val="1"/>
      </rPr>
      <t>6.2.1. transportavimo išlaidas;
6.2.2. pakavimo, pakrovimo, tranzito, iškrovimo, išpakavimo, tikrinimo, draudimo ir kitas su Paslaugų tiekimu susijusias išlaidas;
6.2.3. visas su dokumentų, kurių reikalauja Pirkėjas, rengimu ir pateikimu susijusias išlaidas;
6.2.4. išlaidos licencijoms, patentams, leidimams ir pan.
6.2.5. elektroninių sąskaitų teikimo išlaidos.</t>
    </r>
  </si>
  <si>
    <t xml:space="preserve">Perkančiosios organizacijos pateiktų naftos gaudyklių filtrų keitimas (dirbant vienam asmeniui šuliniuose) </t>
  </si>
  <si>
    <r>
      <t xml:space="preserve">Pavojingų atliekų pridavimo vieta _______________________________________ </t>
    </r>
    <r>
      <rPr>
        <b/>
        <sz val="12"/>
        <color rgb="FFEE0000"/>
        <rFont val="Times New Roman"/>
        <family val="1"/>
      </rPr>
      <t>/Tiekėjas įrašo tikslų adresą/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</si>
</sst>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186"/>
      <scheme val="minor"/>
    </font>
    <font>
      <sz val="11"/>
      <color theme="1"/>
      <name val="Times New Roman"/>
      <family val="1"/>
    </font>
    <font>
      <b/>
      <sz val="11"/>
      <color theme="1"/>
      <name val="Times New Roman"/>
      <family val="1"/>
    </font>
    <font>
      <b/>
      <i/>
      <sz val="11"/>
      <color theme="1"/>
      <name val="Times New Roman"/>
      <family val="1"/>
    </font>
    <font>
      <b/>
      <sz val="11"/>
      <name val="Times New Roman"/>
      <family val="1"/>
    </font>
    <font>
      <sz val="11"/>
      <name val="Times New Roman"/>
      <family val="1"/>
    </font>
    <font>
      <i/>
      <sz val="11"/>
      <name val="Times New Roman"/>
      <family val="1"/>
    </font>
    <font>
      <b/>
      <i/>
      <sz val="11"/>
      <name val="Times New Roman"/>
      <family val="1"/>
    </font>
    <font>
      <sz val="11"/>
      <color rgb="FFFF0000"/>
      <name val="Times New Roman"/>
      <family val="1"/>
    </font>
    <font>
      <b/>
      <sz val="11"/>
      <color rgb="FFFF0000"/>
      <name val="Times New Roman"/>
      <family val="1"/>
    </font>
    <font>
      <i/>
      <sz val="11"/>
      <color theme="1"/>
      <name val="Times New Roman"/>
      <family val="1"/>
    </font>
    <font>
      <i/>
      <sz val="11"/>
      <color rgb="FFFF0000"/>
      <name val="Times New Roman"/>
      <family val="1"/>
    </font>
    <font>
      <sz val="11"/>
      <color rgb="FF00B050"/>
      <name val="Times New Roman"/>
      <family val="1"/>
    </font>
    <font>
      <u/>
      <sz val="11"/>
      <color theme="1"/>
      <name val="Times New Roman"/>
      <family val="1"/>
    </font>
    <font>
      <sz val="8"/>
      <name val="Calibri"/>
      <family val="2"/>
      <charset val="186"/>
      <scheme val="minor"/>
    </font>
    <font>
      <sz val="10"/>
      <color theme="1"/>
      <name val="Times New Roman"/>
      <family val="1"/>
      <charset val="186"/>
    </font>
    <font>
      <b/>
      <sz val="12"/>
      <color theme="1"/>
      <name val="Times New Roman"/>
      <family val="1"/>
    </font>
    <font>
      <b/>
      <sz val="12"/>
      <color rgb="FFEE0000"/>
      <name val="Times New Roman"/>
      <family val="1"/>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96">
    <xf numFmtId="0" fontId="0" fillId="0" borderId="0" xfId="0"/>
    <xf numFmtId="0" fontId="1" fillId="0" borderId="1" xfId="0" applyFont="1" applyBorder="1" applyAlignment="1">
      <alignment horizontal="justify" vertical="center" wrapText="1"/>
    </xf>
    <xf numFmtId="0" fontId="1" fillId="0" borderId="0" xfId="0" applyFont="1"/>
    <xf numFmtId="0" fontId="1" fillId="0" borderId="0" xfId="0" applyFont="1" applyAlignment="1" applyProtection="1">
      <alignment wrapText="1"/>
      <protection locked="0"/>
    </xf>
    <xf numFmtId="0" fontId="1" fillId="0" borderId="0" xfId="0" applyFont="1" applyAlignment="1">
      <alignment wrapText="1"/>
    </xf>
    <xf numFmtId="0" fontId="1" fillId="0" borderId="0" xfId="0" applyFont="1" applyProtection="1">
      <protection locked="0"/>
    </xf>
    <xf numFmtId="0" fontId="2" fillId="3" borderId="46" xfId="0" applyFont="1" applyFill="1" applyBorder="1" applyAlignment="1">
      <alignment horizontal="center" vertical="center" wrapText="1"/>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vertical="center" wrapText="1"/>
      <protection locked="0"/>
    </xf>
    <xf numFmtId="0" fontId="5" fillId="0" borderId="19"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5" fillId="0" borderId="14"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4" fillId="3" borderId="31" xfId="0" applyFont="1" applyFill="1" applyBorder="1" applyAlignment="1">
      <alignment horizontal="center" vertical="center" wrapText="1"/>
    </xf>
    <xf numFmtId="0" fontId="1" fillId="0" borderId="0" xfId="0" applyFont="1" applyAlignment="1">
      <alignment horizontal="left"/>
    </xf>
    <xf numFmtId="0" fontId="2" fillId="2" borderId="34"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20" xfId="0" applyFont="1" applyBorder="1" applyAlignment="1" applyProtection="1">
      <alignment vertical="center" wrapText="1"/>
      <protection locked="0"/>
    </xf>
    <xf numFmtId="0" fontId="1" fillId="0" borderId="0" xfId="0" applyFont="1" applyAlignment="1" applyProtection="1">
      <alignment horizontal="left"/>
      <protection locked="0"/>
    </xf>
    <xf numFmtId="0" fontId="1" fillId="0" borderId="13" xfId="0" applyFont="1" applyBorder="1" applyAlignment="1" applyProtection="1">
      <alignment horizontal="center" vertical="center" wrapText="1"/>
      <protection locked="0"/>
    </xf>
    <xf numFmtId="0" fontId="1" fillId="0" borderId="22"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2" fillId="3" borderId="27" xfId="0" applyFont="1" applyFill="1" applyBorder="1" applyAlignment="1">
      <alignment horizontal="center" vertical="center" wrapText="1"/>
    </xf>
    <xf numFmtId="0" fontId="1" fillId="0" borderId="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lignment horizontal="left" wrapText="1"/>
    </xf>
    <xf numFmtId="0" fontId="5" fillId="0" borderId="1" xfId="0" applyFont="1" applyBorder="1" applyAlignment="1">
      <alignment horizontal="left" vertical="center" wrapText="1"/>
    </xf>
    <xf numFmtId="0" fontId="5" fillId="0" borderId="0" xfId="0" applyFont="1" applyAlignment="1">
      <alignment horizontal="left"/>
    </xf>
    <xf numFmtId="0" fontId="3" fillId="0" borderId="11" xfId="0" applyFont="1" applyBorder="1" applyAlignment="1">
      <alignment horizontal="center" vertical="top"/>
    </xf>
    <xf numFmtId="0" fontId="3" fillId="0" borderId="1" xfId="0" applyFont="1" applyBorder="1" applyAlignment="1">
      <alignment horizontal="center" vertical="top"/>
    </xf>
    <xf numFmtId="0" fontId="7"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3" fillId="0" borderId="12" xfId="0" applyFont="1" applyBorder="1" applyAlignment="1">
      <alignment horizontal="center" vertical="top"/>
    </xf>
    <xf numFmtId="0" fontId="2" fillId="0" borderId="11" xfId="0" applyFont="1" applyBorder="1" applyAlignment="1">
      <alignment horizontal="center" vertical="center"/>
    </xf>
    <xf numFmtId="0" fontId="8" fillId="0" borderId="1" xfId="0" applyFont="1" applyBorder="1" applyAlignment="1">
      <alignment horizontal="center" vertical="center" wrapText="1"/>
    </xf>
    <xf numFmtId="3" fontId="5" fillId="0" borderId="54" xfId="0" applyNumberFormat="1"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4" fontId="1" fillId="0" borderId="12" xfId="0" applyNumberFormat="1" applyFont="1" applyBorder="1" applyAlignment="1">
      <alignment horizontal="center" vertical="center"/>
    </xf>
    <xf numFmtId="0" fontId="1" fillId="0" borderId="3" xfId="0" applyFont="1" applyBorder="1" applyAlignment="1">
      <alignment horizontal="center" vertical="center"/>
    </xf>
    <xf numFmtId="0" fontId="5" fillId="0" borderId="3" xfId="0" applyFont="1" applyBorder="1" applyAlignment="1">
      <alignment horizontal="center" vertical="center" wrapText="1"/>
    </xf>
    <xf numFmtId="0" fontId="1" fillId="0" borderId="1" xfId="0" applyFont="1" applyBorder="1" applyAlignment="1">
      <alignment horizontal="center" vertical="center" wrapText="1"/>
    </xf>
    <xf numFmtId="2" fontId="1" fillId="0" borderId="52" xfId="0" applyNumberFormat="1" applyFont="1" applyBorder="1" applyAlignment="1" applyProtection="1">
      <alignment horizontal="center" vertical="center"/>
      <protection locked="0"/>
    </xf>
    <xf numFmtId="0" fontId="2" fillId="0" borderId="52" xfId="0" applyFont="1" applyBorder="1" applyAlignment="1">
      <alignment horizontal="center" vertical="center"/>
    </xf>
    <xf numFmtId="0" fontId="5" fillId="0" borderId="1" xfId="0" applyFont="1" applyBorder="1" applyAlignment="1">
      <alignment horizontal="center" vertical="center" wrapText="1"/>
    </xf>
    <xf numFmtId="3" fontId="5" fillId="0" borderId="5" xfId="0" applyNumberFormat="1" applyFont="1" applyBorder="1" applyAlignment="1">
      <alignment horizontal="center" vertical="center" wrapText="1"/>
    </xf>
    <xf numFmtId="2" fontId="1" fillId="0" borderId="1" xfId="0" applyNumberFormat="1" applyFont="1" applyBorder="1" applyAlignment="1" applyProtection="1">
      <alignment horizontal="center" vertical="center"/>
      <protection locked="0"/>
    </xf>
    <xf numFmtId="0" fontId="1" fillId="0" borderId="52" xfId="0" applyFont="1" applyBorder="1" applyAlignment="1">
      <alignment horizontal="center" vertical="center"/>
    </xf>
    <xf numFmtId="3" fontId="5" fillId="0" borderId="1" xfId="0" applyNumberFormat="1" applyFont="1" applyBorder="1" applyAlignment="1">
      <alignment horizontal="center" vertical="center" wrapText="1"/>
    </xf>
    <xf numFmtId="1" fontId="9" fillId="0" borderId="1" xfId="0" applyNumberFormat="1" applyFont="1" applyBorder="1" applyAlignment="1" applyProtection="1">
      <alignment horizontal="center" vertical="center"/>
      <protection locked="0"/>
    </xf>
    <xf numFmtId="4" fontId="1" fillId="0" borderId="15" xfId="0" applyNumberFormat="1" applyFont="1" applyBorder="1" applyAlignment="1">
      <alignment horizontal="center" vertical="center"/>
    </xf>
    <xf numFmtId="0" fontId="10" fillId="0" borderId="0" xfId="0" applyFont="1" applyAlignment="1">
      <alignment horizontal="left" wrapText="1"/>
    </xf>
    <xf numFmtId="0" fontId="9" fillId="0" borderId="19" xfId="0" applyFont="1" applyBorder="1" applyAlignment="1" applyProtection="1">
      <alignment horizontal="center" vertical="center"/>
      <protection locked="0"/>
    </xf>
    <xf numFmtId="0" fontId="2" fillId="3" borderId="6" xfId="0" applyFont="1" applyFill="1" applyBorder="1" applyAlignment="1">
      <alignment horizontal="center"/>
    </xf>
    <xf numFmtId="0" fontId="3" fillId="0" borderId="25" xfId="0" applyFont="1" applyBorder="1" applyAlignment="1">
      <alignment horizontal="center" vertical="center" wrapText="1"/>
    </xf>
    <xf numFmtId="0" fontId="3" fillId="0" borderId="4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6" xfId="0" applyFont="1" applyBorder="1" applyAlignment="1">
      <alignment horizontal="center" vertical="center" wrapText="1"/>
    </xf>
    <xf numFmtId="0" fontId="3" fillId="0" borderId="2" xfId="0" applyFont="1" applyBorder="1" applyAlignment="1">
      <alignment horizontal="center" vertical="center" wrapText="1"/>
    </xf>
    <xf numFmtId="0" fontId="1" fillId="0" borderId="0" xfId="0" applyFont="1" applyAlignment="1">
      <alignment horizontal="center"/>
    </xf>
    <xf numFmtId="0" fontId="1" fillId="0" borderId="18" xfId="0" applyFont="1" applyBorder="1" applyAlignment="1">
      <alignment horizontal="left" vertical="center" wrapText="1"/>
    </xf>
    <xf numFmtId="0" fontId="1" fillId="0" borderId="19" xfId="0" applyFont="1" applyBorder="1" applyAlignment="1">
      <alignment vertical="center" wrapText="1"/>
    </xf>
    <xf numFmtId="0" fontId="5" fillId="0" borderId="19" xfId="0" applyFont="1" applyBorder="1" applyAlignment="1">
      <alignment horizontal="center" vertical="center" wrapText="1"/>
    </xf>
    <xf numFmtId="0" fontId="1" fillId="0" borderId="19" xfId="0" applyFont="1" applyBorder="1" applyAlignment="1" applyProtection="1">
      <alignment horizontal="center" vertical="center"/>
      <protection locked="0"/>
    </xf>
    <xf numFmtId="0" fontId="12" fillId="0" borderId="20" xfId="0" applyFont="1" applyBorder="1" applyAlignment="1" applyProtection="1">
      <alignment horizontal="center" vertical="center" wrapText="1"/>
      <protection locked="0"/>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pplyProtection="1">
      <alignment horizontal="center" vertical="center"/>
      <protection locked="0"/>
    </xf>
    <xf numFmtId="0" fontId="12" fillId="0" borderId="12" xfId="0" applyFont="1" applyBorder="1" applyAlignment="1" applyProtection="1">
      <alignment horizontal="center" vertical="center" wrapText="1"/>
      <protection locked="0"/>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1" xfId="0" applyFont="1" applyBorder="1" applyAlignment="1">
      <alignment horizontal="left" vertical="center"/>
    </xf>
    <xf numFmtId="0" fontId="4" fillId="0" borderId="1" xfId="0" applyFont="1" applyBorder="1" applyAlignment="1">
      <alignment vertical="center" wrapText="1"/>
    </xf>
    <xf numFmtId="0" fontId="13" fillId="0" borderId="0" xfId="0" applyFont="1" applyProtection="1">
      <protection locked="0"/>
    </xf>
    <xf numFmtId="0" fontId="1" fillId="0" borderId="4" xfId="0" applyFont="1" applyBorder="1" applyProtection="1">
      <protection locked="0"/>
    </xf>
    <xf numFmtId="0" fontId="5" fillId="0" borderId="0" xfId="0" applyFont="1" applyProtection="1">
      <protection locked="0"/>
    </xf>
    <xf numFmtId="0" fontId="5" fillId="0" borderId="4" xfId="0" applyFont="1" applyBorder="1" applyProtection="1">
      <protection locked="0"/>
    </xf>
    <xf numFmtId="0" fontId="5" fillId="0" borderId="0" xfId="0" applyFont="1"/>
    <xf numFmtId="0" fontId="4" fillId="3" borderId="1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0" borderId="54" xfId="0" applyFont="1" applyBorder="1" applyAlignment="1">
      <alignment horizontal="left" vertical="center" wrapText="1"/>
    </xf>
    <xf numFmtId="0" fontId="4" fillId="0" borderId="5" xfId="0" applyFont="1" applyBorder="1" applyAlignment="1">
      <alignment horizontal="left" vertical="center" wrapText="1"/>
    </xf>
    <xf numFmtId="0" fontId="10" fillId="0" borderId="2" xfId="0" applyFont="1" applyBorder="1" applyAlignment="1">
      <alignment horizontal="center" vertical="top" wrapText="1"/>
    </xf>
    <xf numFmtId="0" fontId="6" fillId="0" borderId="0" xfId="0" applyFont="1" applyAlignment="1">
      <alignment vertical="top" wrapText="1"/>
    </xf>
    <xf numFmtId="0" fontId="6" fillId="0" borderId="0" xfId="0" applyFont="1" applyAlignment="1">
      <alignment horizontal="center" vertical="top" wrapText="1"/>
    </xf>
    <xf numFmtId="0" fontId="10" fillId="0" borderId="0" xfId="0" applyFont="1" applyAlignment="1">
      <alignment horizontal="center" vertical="top" wrapText="1"/>
    </xf>
    <xf numFmtId="0" fontId="1" fillId="0" borderId="49" xfId="0" applyFont="1" applyBorder="1" applyAlignment="1" applyProtection="1">
      <alignment horizontal="center" vertical="center" wrapText="1"/>
      <protection locked="0"/>
    </xf>
    <xf numFmtId="2" fontId="1" fillId="0" borderId="53" xfId="0" applyNumberFormat="1" applyFont="1" applyBorder="1" applyAlignment="1">
      <alignment horizontal="center" vertical="center"/>
    </xf>
    <xf numFmtId="0" fontId="15" fillId="0" borderId="1" xfId="0" applyFont="1" applyBorder="1" applyAlignment="1">
      <alignment horizontal="center" vertical="center" wrapText="1"/>
    </xf>
    <xf numFmtId="0" fontId="1" fillId="0" borderId="0" xfId="0" applyFont="1" applyAlignment="1" applyProtection="1">
      <alignment horizontal="left" vertical="center" wrapText="1"/>
      <protection locked="0"/>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2" fillId="0" borderId="0" xfId="0" applyFont="1" applyAlignment="1">
      <alignment horizontal="left" wrapText="1"/>
    </xf>
    <xf numFmtId="0" fontId="1" fillId="4" borderId="0" xfId="0" applyFont="1" applyFill="1" applyAlignment="1">
      <alignment horizontal="left"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1" fillId="0" borderId="0" xfId="0" applyFont="1" applyAlignment="1" applyProtection="1">
      <alignment horizontal="left" vertical="center" wrapText="1"/>
      <protection locked="0"/>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0" xfId="0" applyFont="1" applyBorder="1" applyAlignment="1" applyProtection="1">
      <alignment horizontal="left" vertical="center" wrapText="1"/>
      <protection locked="0"/>
    </xf>
    <xf numFmtId="0" fontId="2"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1" fillId="0" borderId="0" xfId="0" applyFont="1" applyAlignment="1">
      <alignment horizontal="left" vertical="center" wrapText="1"/>
    </xf>
    <xf numFmtId="0" fontId="4" fillId="3" borderId="8"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46"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1" fillId="0" borderId="0" xfId="0" applyFont="1" applyAlignment="1">
      <alignment horizontal="right"/>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0" borderId="0" xfId="0" applyFont="1" applyAlignment="1">
      <alignment horizontal="center" vertical="center" wrapText="1"/>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4"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lignment horizontal="left" vertical="center"/>
    </xf>
    <xf numFmtId="0" fontId="7"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5" fillId="0" borderId="11" xfId="0" applyFont="1" applyBorder="1" applyAlignment="1">
      <alignment horizontal="left" vertical="center" wrapText="1"/>
    </xf>
    <xf numFmtId="0" fontId="5" fillId="0" borderId="1" xfId="0" applyFont="1" applyBorder="1" applyAlignment="1">
      <alignment horizontal="left" vertical="center" wrapText="1"/>
    </xf>
    <xf numFmtId="0" fontId="5"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6" fillId="0" borderId="0" xfId="0" applyFont="1"/>
  </cellXfs>
  <cellStyles count="1">
    <cellStyle name="Normal" xfId="0" builtinId="0"/>
  </cellStyles>
  <dxfs count="10">
    <dxf>
      <font>
        <b val="0"/>
        <i val="0"/>
        <strike val="0"/>
        <condense val="0"/>
        <extend val="0"/>
        <outline val="0"/>
        <shadow val="0"/>
        <u val="none"/>
        <vertAlign val="baseline"/>
        <sz val="11"/>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1"/>
        <name val="Times New Roman"/>
        <family val="1"/>
        <scheme val="none"/>
      </font>
    </dxf>
    <dxf>
      <border>
        <bottom style="medium">
          <color indexed="64"/>
        </bottom>
      </border>
    </dxf>
    <dxf>
      <font>
        <b/>
        <strike val="0"/>
        <outline val="0"/>
        <shadow val="0"/>
        <u val="none"/>
        <vertAlign val="baseline"/>
        <sz val="11"/>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G60"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E44*F44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88"/>
  <sheetViews>
    <sheetView showGridLines="0" tabSelected="1" topLeftCell="A54" zoomScale="85" zoomScaleNormal="85" workbookViewId="0">
      <selection activeCell="L67" sqref="L67"/>
    </sheetView>
  </sheetViews>
  <sheetFormatPr defaultColWidth="9.33203125" defaultRowHeight="13.8" x14ac:dyDescent="0.25"/>
  <cols>
    <col min="1" max="1" width="9.33203125" style="2"/>
    <col min="2" max="2" width="5.44140625" style="2" customWidth="1"/>
    <col min="3" max="3" width="75.6640625" style="2" customWidth="1"/>
    <col min="4" max="4" width="25.5546875" style="86" customWidth="1"/>
    <col min="5" max="5" width="48.6640625" style="86" customWidth="1"/>
    <col min="6" max="6" width="37.33203125" style="2" customWidth="1"/>
    <col min="7" max="7" width="50.6640625" style="2" customWidth="1"/>
    <col min="8" max="16384" width="9.33203125" style="2"/>
  </cols>
  <sheetData>
    <row r="1" spans="1:7" x14ac:dyDescent="0.25">
      <c r="B1" s="149" t="s">
        <v>56</v>
      </c>
      <c r="C1" s="149"/>
      <c r="D1" s="149"/>
      <c r="E1" s="149"/>
      <c r="F1" s="149"/>
      <c r="G1" s="149"/>
    </row>
    <row r="2" spans="1:7" s="4" customFormat="1" ht="73.8" customHeight="1" x14ac:dyDescent="0.25">
      <c r="A2" s="3"/>
      <c r="B2" s="160" t="s">
        <v>57</v>
      </c>
      <c r="C2" s="161"/>
      <c r="D2" s="161"/>
      <c r="E2" s="161"/>
      <c r="F2" s="161"/>
      <c r="G2" s="161"/>
    </row>
    <row r="3" spans="1:7" ht="20.25" customHeight="1" x14ac:dyDescent="0.3">
      <c r="A3" s="5"/>
      <c r="B3" s="163" t="s">
        <v>39</v>
      </c>
      <c r="C3" s="163"/>
      <c r="D3" s="163"/>
      <c r="E3" s="163"/>
      <c r="F3" s="163"/>
      <c r="G3" s="163"/>
    </row>
    <row r="4" spans="1:7" ht="24.75" customHeight="1" x14ac:dyDescent="0.3">
      <c r="A4" s="5"/>
      <c r="B4" s="163" t="s">
        <v>40</v>
      </c>
      <c r="C4" s="163"/>
      <c r="D4" s="163"/>
      <c r="E4" s="163"/>
      <c r="F4" s="163"/>
      <c r="G4" s="163"/>
    </row>
    <row r="5" spans="1:7" ht="18.75" customHeight="1" x14ac:dyDescent="0.25">
      <c r="B5" s="162" t="s">
        <v>55</v>
      </c>
      <c r="C5" s="162"/>
      <c r="D5" s="162"/>
      <c r="E5" s="162"/>
      <c r="F5" s="162"/>
      <c r="G5" s="162"/>
    </row>
    <row r="6" spans="1:7" ht="9.75" customHeight="1" x14ac:dyDescent="0.25">
      <c r="B6" s="172" t="s">
        <v>0</v>
      </c>
      <c r="C6" s="172"/>
      <c r="D6" s="172"/>
      <c r="E6" s="172"/>
      <c r="F6" s="172"/>
      <c r="G6" s="172"/>
    </row>
    <row r="7" spans="1:7" ht="28.5" customHeight="1" thickBot="1" x14ac:dyDescent="0.3">
      <c r="B7" s="173"/>
      <c r="C7" s="173"/>
      <c r="D7" s="173"/>
      <c r="E7" s="173"/>
      <c r="F7" s="173"/>
      <c r="G7" s="173"/>
    </row>
    <row r="8" spans="1:7" ht="45" customHeight="1" x14ac:dyDescent="0.25">
      <c r="B8" s="164" t="s">
        <v>72</v>
      </c>
      <c r="C8" s="165"/>
      <c r="D8" s="166"/>
      <c r="E8" s="174"/>
      <c r="F8" s="174"/>
      <c r="G8" s="175"/>
    </row>
    <row r="9" spans="1:7" ht="23.25" customHeight="1" x14ac:dyDescent="0.25">
      <c r="B9" s="167" t="s">
        <v>73</v>
      </c>
      <c r="C9" s="168"/>
      <c r="D9" s="169"/>
      <c r="E9" s="170"/>
      <c r="F9" s="170"/>
      <c r="G9" s="171"/>
    </row>
    <row r="10" spans="1:7" ht="36.75" customHeight="1" x14ac:dyDescent="0.25">
      <c r="B10" s="176" t="s">
        <v>74</v>
      </c>
      <c r="C10" s="177"/>
      <c r="D10" s="178"/>
      <c r="E10" s="170"/>
      <c r="F10" s="170"/>
      <c r="G10" s="171"/>
    </row>
    <row r="11" spans="1:7" ht="23.25" customHeight="1" x14ac:dyDescent="0.25">
      <c r="B11" s="176" t="s">
        <v>4</v>
      </c>
      <c r="C11" s="177"/>
      <c r="D11" s="178"/>
      <c r="E11" s="170"/>
      <c r="F11" s="170"/>
      <c r="G11" s="171"/>
    </row>
    <row r="12" spans="1:7" ht="36.75" customHeight="1" thickBot="1" x14ac:dyDescent="0.3">
      <c r="B12" s="179" t="s">
        <v>75</v>
      </c>
      <c r="C12" s="180"/>
      <c r="D12" s="181"/>
      <c r="E12" s="193"/>
      <c r="F12" s="193"/>
      <c r="G12" s="194"/>
    </row>
    <row r="13" spans="1:7" ht="15" customHeight="1" x14ac:dyDescent="0.25">
      <c r="B13" s="126" t="s">
        <v>12</v>
      </c>
      <c r="C13" s="126"/>
      <c r="D13" s="126"/>
      <c r="E13" s="126"/>
      <c r="F13" s="126"/>
      <c r="G13" s="126"/>
    </row>
    <row r="14" spans="1:7" ht="15" customHeight="1" x14ac:dyDescent="0.25">
      <c r="B14" s="157"/>
      <c r="C14" s="157"/>
      <c r="D14" s="157"/>
      <c r="E14" s="157"/>
      <c r="F14" s="157"/>
      <c r="G14" s="157"/>
    </row>
    <row r="15" spans="1:7" ht="46.5" customHeight="1" thickBot="1" x14ac:dyDescent="0.3">
      <c r="B15" s="157"/>
      <c r="C15" s="157"/>
      <c r="D15" s="157"/>
      <c r="E15" s="157"/>
      <c r="F15" s="157"/>
      <c r="G15" s="157"/>
    </row>
    <row r="16" spans="1:7" ht="32.25" customHeight="1" thickBot="1" x14ac:dyDescent="0.3">
      <c r="B16" s="141" t="s">
        <v>11</v>
      </c>
      <c r="C16" s="141" t="s">
        <v>13</v>
      </c>
      <c r="D16" s="158" t="s">
        <v>32</v>
      </c>
      <c r="E16" s="153" t="s">
        <v>7</v>
      </c>
      <c r="F16" s="155" t="s">
        <v>33</v>
      </c>
      <c r="G16" s="156"/>
    </row>
    <row r="17" spans="2:7" ht="113.25" customHeight="1" thickBot="1" x14ac:dyDescent="0.3">
      <c r="B17" s="142"/>
      <c r="C17" s="152"/>
      <c r="D17" s="159"/>
      <c r="E17" s="154"/>
      <c r="F17" s="6" t="s">
        <v>8</v>
      </c>
      <c r="G17" s="6" t="s">
        <v>34</v>
      </c>
    </row>
    <row r="18" spans="2:7" s="5" customFormat="1" ht="15" customHeight="1" x14ac:dyDescent="0.25">
      <c r="B18" s="7">
        <v>1</v>
      </c>
      <c r="C18" s="8"/>
      <c r="D18" s="9"/>
      <c r="E18" s="9"/>
      <c r="F18" s="10"/>
      <c r="G18" s="11"/>
    </row>
    <row r="19" spans="2:7" s="5" customFormat="1" ht="15" customHeight="1" thickBot="1" x14ac:dyDescent="0.3">
      <c r="B19" s="12">
        <v>2</v>
      </c>
      <c r="C19" s="13"/>
      <c r="D19" s="14"/>
      <c r="E19" s="14"/>
      <c r="F19" s="15"/>
      <c r="G19" s="16"/>
    </row>
    <row r="20" spans="2:7" ht="15" customHeight="1" x14ac:dyDescent="0.25">
      <c r="B20" s="126" t="s">
        <v>82</v>
      </c>
      <c r="C20" s="157"/>
      <c r="D20" s="157"/>
      <c r="E20" s="157"/>
      <c r="F20" s="157"/>
      <c r="G20" s="157"/>
    </row>
    <row r="21" spans="2:7" ht="15" customHeight="1" x14ac:dyDescent="0.25">
      <c r="B21" s="157"/>
      <c r="C21" s="157"/>
      <c r="D21" s="157"/>
      <c r="E21" s="157"/>
      <c r="F21" s="157"/>
      <c r="G21" s="157"/>
    </row>
    <row r="22" spans="2:7" ht="51.75" customHeight="1" thickBot="1" x14ac:dyDescent="0.3">
      <c r="B22" s="127"/>
      <c r="C22" s="127"/>
      <c r="D22" s="127"/>
      <c r="E22" s="127"/>
      <c r="F22" s="127"/>
      <c r="G22" s="127"/>
    </row>
    <row r="23" spans="2:7" s="18" customFormat="1" ht="73.5" customHeight="1" thickBot="1" x14ac:dyDescent="0.3">
      <c r="B23" s="150" t="s">
        <v>1</v>
      </c>
      <c r="C23" s="147" t="s">
        <v>14</v>
      </c>
      <c r="D23" s="145" t="s">
        <v>35</v>
      </c>
      <c r="E23" s="143" t="s">
        <v>9</v>
      </c>
      <c r="F23" s="147" t="s">
        <v>5</v>
      </c>
      <c r="G23" s="17" t="s">
        <v>46</v>
      </c>
    </row>
    <row r="24" spans="2:7" s="18" customFormat="1" ht="66" customHeight="1" thickBot="1" x14ac:dyDescent="0.3">
      <c r="B24" s="151"/>
      <c r="C24" s="148"/>
      <c r="D24" s="146"/>
      <c r="E24" s="144"/>
      <c r="F24" s="148"/>
      <c r="G24" s="19" t="s">
        <v>38</v>
      </c>
    </row>
    <row r="25" spans="2:7" s="22" customFormat="1" ht="21.75" customHeight="1" x14ac:dyDescent="0.25">
      <c r="B25" s="20">
        <v>1</v>
      </c>
      <c r="C25" s="10"/>
      <c r="D25" s="9"/>
      <c r="E25" s="9"/>
      <c r="F25" s="10"/>
      <c r="G25" s="21"/>
    </row>
    <row r="26" spans="2:7" s="22" customFormat="1" ht="21.75" customHeight="1" thickBot="1" x14ac:dyDescent="0.3">
      <c r="B26" s="23">
        <v>2</v>
      </c>
      <c r="C26" s="15"/>
      <c r="D26" s="14"/>
      <c r="E26" s="14"/>
      <c r="F26" s="24"/>
      <c r="G26" s="25"/>
    </row>
    <row r="27" spans="2:7" s="18" customFormat="1" ht="21.75" customHeight="1" x14ac:dyDescent="0.25">
      <c r="B27" s="157" t="s">
        <v>83</v>
      </c>
      <c r="C27" s="157"/>
      <c r="D27" s="157"/>
      <c r="E27" s="157"/>
      <c r="F27" s="157"/>
      <c r="G27" s="157"/>
    </row>
    <row r="28" spans="2:7" s="18" customFormat="1" ht="12.75" customHeight="1" x14ac:dyDescent="0.25">
      <c r="B28" s="157"/>
      <c r="C28" s="157"/>
      <c r="D28" s="157"/>
      <c r="E28" s="157"/>
      <c r="F28" s="157"/>
      <c r="G28" s="157"/>
    </row>
    <row r="29" spans="2:7" s="18" customFormat="1" ht="48.75" customHeight="1" thickBot="1" x14ac:dyDescent="0.3">
      <c r="B29" s="157"/>
      <c r="C29" s="157"/>
      <c r="D29" s="157"/>
      <c r="E29" s="157"/>
      <c r="F29" s="157"/>
      <c r="G29" s="157"/>
    </row>
    <row r="30" spans="2:7" s="18" customFormat="1" ht="45.75" customHeight="1" thickBot="1" x14ac:dyDescent="0.3">
      <c r="B30" s="185" t="s">
        <v>11</v>
      </c>
      <c r="C30" s="185" t="s">
        <v>15</v>
      </c>
      <c r="D30" s="187" t="s">
        <v>10</v>
      </c>
      <c r="E30" s="188"/>
      <c r="F30" s="102" t="s">
        <v>16</v>
      </c>
      <c r="G30" s="103"/>
    </row>
    <row r="31" spans="2:7" s="18" customFormat="1" ht="21.75" customHeight="1" thickBot="1" x14ac:dyDescent="0.3">
      <c r="B31" s="186"/>
      <c r="C31" s="186"/>
      <c r="D31" s="189"/>
      <c r="E31" s="190"/>
      <c r="F31" s="26" t="s">
        <v>8</v>
      </c>
      <c r="G31" s="27" t="s">
        <v>34</v>
      </c>
    </row>
    <row r="32" spans="2:7" s="22" customFormat="1" ht="25.5" customHeight="1" x14ac:dyDescent="0.25">
      <c r="B32" s="28">
        <v>1</v>
      </c>
      <c r="C32" s="29"/>
      <c r="D32" s="191"/>
      <c r="E32" s="191"/>
      <c r="F32" s="29"/>
      <c r="G32" s="30"/>
    </row>
    <row r="33" spans="2:8" s="22" customFormat="1" ht="24" customHeight="1" thickBot="1" x14ac:dyDescent="0.3">
      <c r="B33" s="23">
        <v>2</v>
      </c>
      <c r="C33" s="15"/>
      <c r="D33" s="192"/>
      <c r="E33" s="192"/>
      <c r="F33" s="15"/>
      <c r="G33" s="25"/>
    </row>
    <row r="34" spans="2:8" s="18" customFormat="1" ht="24" customHeight="1" x14ac:dyDescent="0.25">
      <c r="B34" s="157" t="s">
        <v>19</v>
      </c>
      <c r="C34" s="157"/>
      <c r="D34" s="157"/>
      <c r="E34" s="157"/>
      <c r="F34" s="157"/>
      <c r="G34" s="157"/>
    </row>
    <row r="35" spans="2:8" s="18" customFormat="1" ht="24" customHeight="1" x14ac:dyDescent="0.25">
      <c r="B35" s="157"/>
      <c r="C35" s="157"/>
      <c r="D35" s="157"/>
      <c r="E35" s="157"/>
      <c r="F35" s="157"/>
      <c r="G35" s="157"/>
    </row>
    <row r="36" spans="2:8" s="18" customFormat="1" ht="45" customHeight="1" thickBot="1" x14ac:dyDescent="0.3">
      <c r="B36" s="127"/>
      <c r="C36" s="127"/>
      <c r="D36" s="127"/>
      <c r="E36" s="127"/>
      <c r="F36" s="127"/>
      <c r="G36" s="127"/>
    </row>
    <row r="37" spans="2:8" s="18" customFormat="1" ht="39.75" customHeight="1" thickBot="1" x14ac:dyDescent="0.3">
      <c r="B37" s="31" t="s">
        <v>11</v>
      </c>
      <c r="C37" s="116" t="s">
        <v>17</v>
      </c>
      <c r="D37" s="112"/>
      <c r="E37" s="112" t="s">
        <v>18</v>
      </c>
      <c r="F37" s="112"/>
      <c r="G37" s="113"/>
    </row>
    <row r="38" spans="2:8" s="22" customFormat="1" ht="24" customHeight="1" x14ac:dyDescent="0.25">
      <c r="B38" s="28">
        <v>1</v>
      </c>
      <c r="C38" s="121"/>
      <c r="D38" s="107"/>
      <c r="E38" s="106"/>
      <c r="F38" s="107"/>
      <c r="G38" s="108"/>
    </row>
    <row r="39" spans="2:8" s="22" customFormat="1" ht="24" customHeight="1" thickBot="1" x14ac:dyDescent="0.3">
      <c r="B39" s="23">
        <v>2</v>
      </c>
      <c r="C39" s="104"/>
      <c r="D39" s="105"/>
      <c r="E39" s="114"/>
      <c r="F39" s="105"/>
      <c r="G39" s="115"/>
    </row>
    <row r="40" spans="2:8" s="18" customFormat="1" ht="33.6" customHeight="1" thickBot="1" x14ac:dyDescent="0.3">
      <c r="B40" s="32"/>
      <c r="C40" s="33"/>
      <c r="D40" s="34"/>
      <c r="E40" s="34"/>
      <c r="F40" s="33"/>
      <c r="G40" s="33"/>
    </row>
    <row r="41" spans="2:8" s="18" customFormat="1" ht="37.200000000000003" customHeight="1" x14ac:dyDescent="0.25">
      <c r="B41" s="122" t="s">
        <v>105</v>
      </c>
      <c r="C41" s="123"/>
      <c r="D41" s="123"/>
      <c r="E41" s="123"/>
      <c r="F41" s="123"/>
      <c r="G41" s="124"/>
      <c r="H41" s="35"/>
    </row>
    <row r="42" spans="2:8" s="37" customFormat="1" ht="199.8" customHeight="1" x14ac:dyDescent="0.25">
      <c r="B42" s="182" t="s">
        <v>111</v>
      </c>
      <c r="C42" s="183"/>
      <c r="D42" s="183"/>
      <c r="E42" s="183"/>
      <c r="F42" s="183"/>
      <c r="G42" s="184"/>
    </row>
    <row r="43" spans="2:8" s="18" customFormat="1" ht="72.75" customHeight="1" x14ac:dyDescent="0.25">
      <c r="B43" s="87" t="s">
        <v>6</v>
      </c>
      <c r="C43" s="88" t="s">
        <v>47</v>
      </c>
      <c r="D43" s="88" t="s">
        <v>37</v>
      </c>
      <c r="E43" s="89" t="s">
        <v>50</v>
      </c>
      <c r="F43" s="90" t="s">
        <v>84</v>
      </c>
      <c r="G43" s="91" t="s">
        <v>85</v>
      </c>
    </row>
    <row r="44" spans="2:8" s="18" customFormat="1" ht="19.5" customHeight="1" x14ac:dyDescent="0.25">
      <c r="B44" s="38">
        <v>1</v>
      </c>
      <c r="C44" s="39">
        <v>2</v>
      </c>
      <c r="D44" s="40">
        <v>3</v>
      </c>
      <c r="E44" s="40">
        <v>4</v>
      </c>
      <c r="F44" s="41">
        <v>5</v>
      </c>
      <c r="G44" s="42">
        <v>6</v>
      </c>
    </row>
    <row r="45" spans="2:8" s="18" customFormat="1" ht="33.6" customHeight="1" x14ac:dyDescent="0.25">
      <c r="B45" s="43">
        <v>1</v>
      </c>
      <c r="C45" s="92" t="s">
        <v>58</v>
      </c>
      <c r="D45" s="44"/>
      <c r="E45" s="45"/>
      <c r="F45" s="46"/>
      <c r="G45" s="47"/>
    </row>
    <row r="46" spans="2:8" s="18" customFormat="1" ht="33.6" customHeight="1" x14ac:dyDescent="0.25">
      <c r="B46" s="48" t="s">
        <v>59</v>
      </c>
      <c r="C46" s="1" t="s">
        <v>69</v>
      </c>
      <c r="D46" s="49" t="s">
        <v>68</v>
      </c>
      <c r="E46" s="50">
        <v>150</v>
      </c>
      <c r="F46" s="51"/>
      <c r="G46" s="47">
        <f t="shared" ref="G46:G58" si="0">E46*F46</f>
        <v>0</v>
      </c>
    </row>
    <row r="47" spans="2:8" s="18" customFormat="1" ht="33.6" customHeight="1" x14ac:dyDescent="0.25">
      <c r="B47" s="48" t="s">
        <v>60</v>
      </c>
      <c r="C47" s="1" t="s">
        <v>112</v>
      </c>
      <c r="D47" s="49" t="s">
        <v>68</v>
      </c>
      <c r="E47" s="50">
        <v>150</v>
      </c>
      <c r="F47" s="51"/>
      <c r="G47" s="47">
        <f t="shared" si="0"/>
        <v>0</v>
      </c>
    </row>
    <row r="48" spans="2:8" s="18" customFormat="1" ht="33.6" customHeight="1" x14ac:dyDescent="0.25">
      <c r="B48" s="48" t="s">
        <v>61</v>
      </c>
      <c r="C48" s="1" t="s">
        <v>70</v>
      </c>
      <c r="D48" s="49" t="s">
        <v>68</v>
      </c>
      <c r="E48" s="50">
        <v>100</v>
      </c>
      <c r="F48" s="51"/>
      <c r="G48" s="47">
        <f t="shared" si="0"/>
        <v>0</v>
      </c>
    </row>
    <row r="49" spans="2:7" s="18" customFormat="1" ht="33.6" customHeight="1" x14ac:dyDescent="0.25">
      <c r="B49" s="48" t="s">
        <v>62</v>
      </c>
      <c r="C49" s="1" t="s">
        <v>71</v>
      </c>
      <c r="D49" s="49" t="s">
        <v>68</v>
      </c>
      <c r="E49" s="50">
        <v>200</v>
      </c>
      <c r="F49" s="51"/>
      <c r="G49" s="47">
        <f t="shared" si="0"/>
        <v>0</v>
      </c>
    </row>
    <row r="50" spans="2:7" s="18" customFormat="1" ht="33.6" customHeight="1" x14ac:dyDescent="0.25">
      <c r="B50" s="52">
        <v>2</v>
      </c>
      <c r="C50" s="93" t="s">
        <v>67</v>
      </c>
      <c r="D50" s="53"/>
      <c r="E50" s="54"/>
      <c r="F50" s="55"/>
      <c r="G50" s="47"/>
    </row>
    <row r="51" spans="2:7" s="18" customFormat="1" ht="33.6" customHeight="1" x14ac:dyDescent="0.25">
      <c r="B51" s="56" t="s">
        <v>63</v>
      </c>
      <c r="C51" s="79" t="s">
        <v>86</v>
      </c>
      <c r="D51" s="53" t="s">
        <v>95</v>
      </c>
      <c r="E51" s="100">
        <v>200</v>
      </c>
      <c r="F51" s="55"/>
      <c r="G51" s="47">
        <f t="shared" si="0"/>
        <v>0</v>
      </c>
    </row>
    <row r="52" spans="2:7" s="18" customFormat="1" ht="33.6" customHeight="1" x14ac:dyDescent="0.25">
      <c r="B52" s="56" t="s">
        <v>64</v>
      </c>
      <c r="C52" s="79" t="s">
        <v>87</v>
      </c>
      <c r="D52" s="53" t="s">
        <v>95</v>
      </c>
      <c r="E52" s="100">
        <v>70</v>
      </c>
      <c r="F52" s="55"/>
      <c r="G52" s="99">
        <f>E52*F52</f>
        <v>0</v>
      </c>
    </row>
    <row r="53" spans="2:7" s="18" customFormat="1" ht="33.6" customHeight="1" x14ac:dyDescent="0.25">
      <c r="B53" s="56" t="s">
        <v>65</v>
      </c>
      <c r="C53" s="79" t="s">
        <v>88</v>
      </c>
      <c r="D53" s="53" t="s">
        <v>95</v>
      </c>
      <c r="E53" s="100">
        <v>30</v>
      </c>
      <c r="F53" s="55"/>
      <c r="G53" s="99">
        <f>E53*F53</f>
        <v>0</v>
      </c>
    </row>
    <row r="54" spans="2:7" s="18" customFormat="1" ht="33.6" customHeight="1" x14ac:dyDescent="0.25">
      <c r="B54" s="56" t="s">
        <v>66</v>
      </c>
      <c r="C54" s="79" t="s">
        <v>96</v>
      </c>
      <c r="D54" s="53" t="s">
        <v>95</v>
      </c>
      <c r="E54" s="100">
        <v>300</v>
      </c>
      <c r="F54" s="55"/>
      <c r="G54" s="47">
        <f t="shared" si="0"/>
        <v>0</v>
      </c>
    </row>
    <row r="55" spans="2:7" s="18" customFormat="1" ht="33.6" customHeight="1" x14ac:dyDescent="0.25">
      <c r="B55" s="56" t="s">
        <v>89</v>
      </c>
      <c r="C55" s="79" t="s">
        <v>97</v>
      </c>
      <c r="D55" s="53" t="s">
        <v>95</v>
      </c>
      <c r="E55" s="100">
        <v>100</v>
      </c>
      <c r="F55" s="55"/>
      <c r="G55" s="99">
        <f>E55*F55</f>
        <v>0</v>
      </c>
    </row>
    <row r="56" spans="2:7" s="18" customFormat="1" ht="33.6" customHeight="1" x14ac:dyDescent="0.25">
      <c r="B56" s="56" t="s">
        <v>90</v>
      </c>
      <c r="C56" s="79" t="s">
        <v>98</v>
      </c>
      <c r="D56" s="53" t="s">
        <v>95</v>
      </c>
      <c r="E56" s="100">
        <v>100</v>
      </c>
      <c r="F56" s="55"/>
      <c r="G56" s="99">
        <f>E56*F56</f>
        <v>0</v>
      </c>
    </row>
    <row r="57" spans="2:7" s="18" customFormat="1" ht="33.6" customHeight="1" x14ac:dyDescent="0.25">
      <c r="B57" s="56" t="s">
        <v>91</v>
      </c>
      <c r="C57" s="36" t="s">
        <v>99</v>
      </c>
      <c r="D57" s="53" t="s">
        <v>95</v>
      </c>
      <c r="E57" s="100">
        <v>800</v>
      </c>
      <c r="F57" s="55"/>
      <c r="G57" s="99">
        <f>E57*F57</f>
        <v>0</v>
      </c>
    </row>
    <row r="58" spans="2:7" s="18" customFormat="1" ht="33.6" customHeight="1" x14ac:dyDescent="0.25">
      <c r="B58" s="56" t="s">
        <v>92</v>
      </c>
      <c r="C58" s="36" t="s">
        <v>100</v>
      </c>
      <c r="D58" s="53" t="s">
        <v>95</v>
      </c>
      <c r="E58" s="100">
        <v>100</v>
      </c>
      <c r="F58" s="55"/>
      <c r="G58" s="47">
        <f t="shared" si="0"/>
        <v>0</v>
      </c>
    </row>
    <row r="59" spans="2:7" s="18" customFormat="1" ht="33.6" customHeight="1" x14ac:dyDescent="0.25">
      <c r="B59" s="56" t="s">
        <v>93</v>
      </c>
      <c r="C59" s="36" t="s">
        <v>101</v>
      </c>
      <c r="D59" s="53" t="s">
        <v>95</v>
      </c>
      <c r="E59" s="100">
        <v>100</v>
      </c>
      <c r="F59" s="55"/>
      <c r="G59" s="99">
        <f>E59*F59</f>
        <v>0</v>
      </c>
    </row>
    <row r="60" spans="2:7" s="18" customFormat="1" ht="43.2" customHeight="1" x14ac:dyDescent="0.25">
      <c r="B60" s="56" t="s">
        <v>94</v>
      </c>
      <c r="C60" s="36" t="s">
        <v>102</v>
      </c>
      <c r="D60" s="53" t="s">
        <v>95</v>
      </c>
      <c r="E60" s="57">
        <v>3</v>
      </c>
      <c r="F60" s="55"/>
      <c r="G60" s="99">
        <f>E60*F60</f>
        <v>0</v>
      </c>
    </row>
    <row r="61" spans="2:7" s="18" customFormat="1" ht="18.75" customHeight="1" x14ac:dyDescent="0.25">
      <c r="B61" s="117" t="s">
        <v>54</v>
      </c>
      <c r="C61" s="118"/>
      <c r="D61" s="118"/>
      <c r="E61" s="118"/>
      <c r="F61" s="118"/>
      <c r="G61" s="47">
        <f>SUM(G46:G60)</f>
        <v>0</v>
      </c>
    </row>
    <row r="62" spans="2:7" s="18" customFormat="1" ht="19.5" customHeight="1" x14ac:dyDescent="0.25">
      <c r="B62" s="117" t="s">
        <v>52</v>
      </c>
      <c r="C62" s="118"/>
      <c r="D62" s="118"/>
      <c r="E62" s="118"/>
      <c r="F62" s="58" t="s">
        <v>49</v>
      </c>
      <c r="G62" s="47" t="e" vm="1">
        <f>G61*(F62/100)</f>
        <v>#VALUE!</v>
      </c>
    </row>
    <row r="63" spans="2:7" s="18" customFormat="1" ht="19.5" customHeight="1" thickBot="1" x14ac:dyDescent="0.3">
      <c r="B63" s="119" t="s">
        <v>109</v>
      </c>
      <c r="C63" s="120"/>
      <c r="D63" s="120"/>
      <c r="E63" s="120"/>
      <c r="F63" s="120"/>
      <c r="G63" s="59" t="e" vm="2">
        <f>SUM(G61:G62)</f>
        <v>#VALUE!</v>
      </c>
    </row>
    <row r="64" spans="2:7" s="22" customFormat="1" ht="21.6" customHeight="1" x14ac:dyDescent="0.25">
      <c r="B64" s="111" t="s">
        <v>53</v>
      </c>
      <c r="C64" s="111"/>
      <c r="D64" s="111"/>
      <c r="E64" s="111"/>
      <c r="F64" s="111"/>
      <c r="G64" s="111"/>
    </row>
    <row r="65" spans="2:7" s="22" customFormat="1" ht="24.75" customHeight="1" x14ac:dyDescent="0.25">
      <c r="B65" s="125" t="s">
        <v>108</v>
      </c>
      <c r="C65" s="125"/>
      <c r="D65" s="125"/>
      <c r="E65" s="125"/>
      <c r="F65" s="125"/>
      <c r="G65" s="125"/>
    </row>
    <row r="66" spans="2:7" s="22" customFormat="1" ht="24.75" customHeight="1" x14ac:dyDescent="0.3">
      <c r="B66" s="195" t="s">
        <v>113</v>
      </c>
      <c r="C66" s="101"/>
      <c r="D66" s="101"/>
      <c r="E66" s="101"/>
      <c r="F66" s="101"/>
      <c r="G66" s="101"/>
    </row>
    <row r="67" spans="2:7" ht="13.2" customHeight="1" x14ac:dyDescent="0.25">
      <c r="B67" s="109"/>
      <c r="C67" s="109"/>
      <c r="D67" s="109"/>
      <c r="E67" s="109"/>
      <c r="F67" s="109"/>
      <c r="G67" s="109"/>
    </row>
    <row r="68" spans="2:7" ht="26.4" customHeight="1" x14ac:dyDescent="0.25">
      <c r="B68" s="110" t="s">
        <v>107</v>
      </c>
      <c r="C68" s="110"/>
      <c r="D68" s="110"/>
      <c r="E68" s="110"/>
      <c r="F68" s="110"/>
      <c r="G68" s="110"/>
    </row>
    <row r="69" spans="2:7" ht="9" customHeight="1" thickBot="1" x14ac:dyDescent="0.3">
      <c r="B69" s="60"/>
      <c r="C69" s="60"/>
      <c r="D69" s="60"/>
      <c r="E69" s="60"/>
      <c r="F69" s="60"/>
      <c r="G69" s="60"/>
    </row>
    <row r="70" spans="2:7" ht="61.2" hidden="1" customHeight="1" thickBot="1" x14ac:dyDescent="0.3">
      <c r="B70" s="98"/>
      <c r="C70" s="128"/>
      <c r="D70" s="129"/>
      <c r="E70" s="61" t="s">
        <v>42</v>
      </c>
      <c r="F70" s="130" t="s">
        <v>51</v>
      </c>
      <c r="G70" s="131"/>
    </row>
    <row r="71" spans="2:7" ht="16.5" customHeight="1" x14ac:dyDescent="0.25">
      <c r="B71" s="126" t="s">
        <v>103</v>
      </c>
      <c r="C71" s="126"/>
      <c r="D71" s="126"/>
      <c r="E71" s="126"/>
      <c r="F71" s="126"/>
      <c r="G71" s="126"/>
    </row>
    <row r="72" spans="2:7" ht="40.200000000000003" customHeight="1" thickBot="1" x14ac:dyDescent="0.3">
      <c r="B72" s="127"/>
      <c r="C72" s="127"/>
      <c r="D72" s="127"/>
      <c r="E72" s="127"/>
      <c r="F72" s="127"/>
      <c r="G72" s="127"/>
    </row>
    <row r="73" spans="2:7" ht="40.5" customHeight="1" thickBot="1" x14ac:dyDescent="0.3">
      <c r="B73" s="137" t="s">
        <v>20</v>
      </c>
      <c r="C73" s="141" t="s">
        <v>24</v>
      </c>
      <c r="D73" s="139" t="s">
        <v>41</v>
      </c>
      <c r="E73" s="133" t="s">
        <v>28</v>
      </c>
      <c r="F73" s="27" t="s">
        <v>22</v>
      </c>
      <c r="G73" s="135" t="s">
        <v>21</v>
      </c>
    </row>
    <row r="74" spans="2:7" ht="15" customHeight="1" thickBot="1" x14ac:dyDescent="0.3">
      <c r="B74" s="138"/>
      <c r="C74" s="142"/>
      <c r="D74" s="140"/>
      <c r="E74" s="134"/>
      <c r="F74" s="62" t="s">
        <v>23</v>
      </c>
      <c r="G74" s="136"/>
    </row>
    <row r="75" spans="2:7" s="68" customFormat="1" ht="15" customHeight="1" thickBot="1" x14ac:dyDescent="0.3">
      <c r="B75" s="63">
        <v>1</v>
      </c>
      <c r="C75" s="64">
        <v>2</v>
      </c>
      <c r="D75" s="65">
        <v>3</v>
      </c>
      <c r="E75" s="66">
        <v>4</v>
      </c>
      <c r="F75" s="67">
        <v>5</v>
      </c>
      <c r="G75" s="64">
        <v>6</v>
      </c>
    </row>
    <row r="76" spans="2:7" ht="33.75" customHeight="1" x14ac:dyDescent="0.25">
      <c r="B76" s="69">
        <v>1</v>
      </c>
      <c r="C76" s="70" t="s">
        <v>25</v>
      </c>
      <c r="D76" s="71" t="s">
        <v>36</v>
      </c>
      <c r="E76" s="71" t="s">
        <v>29</v>
      </c>
      <c r="F76" s="72" t="s">
        <v>42</v>
      </c>
      <c r="G76" s="73"/>
    </row>
    <row r="77" spans="2:7" ht="63" customHeight="1" x14ac:dyDescent="0.25">
      <c r="B77" s="74">
        <v>2</v>
      </c>
      <c r="C77" s="75" t="s">
        <v>26</v>
      </c>
      <c r="D77" s="53" t="s">
        <v>36</v>
      </c>
      <c r="E77" s="53" t="s">
        <v>29</v>
      </c>
      <c r="F77" s="76" t="s">
        <v>42</v>
      </c>
      <c r="G77" s="77"/>
    </row>
    <row r="78" spans="2:7" ht="38.25" customHeight="1" x14ac:dyDescent="0.25">
      <c r="B78" s="74">
        <v>3</v>
      </c>
      <c r="C78" s="75" t="s">
        <v>27</v>
      </c>
      <c r="D78" s="53" t="s">
        <v>36</v>
      </c>
      <c r="E78" s="78" t="s">
        <v>30</v>
      </c>
      <c r="F78" s="76" t="s">
        <v>42</v>
      </c>
      <c r="G78" s="77"/>
    </row>
    <row r="79" spans="2:7" ht="89.25" customHeight="1" x14ac:dyDescent="0.25">
      <c r="B79" s="74">
        <v>4</v>
      </c>
      <c r="C79" s="75" t="s">
        <v>76</v>
      </c>
      <c r="D79" s="53" t="s">
        <v>36</v>
      </c>
      <c r="E79" s="53" t="s">
        <v>48</v>
      </c>
      <c r="F79" s="76" t="s">
        <v>42</v>
      </c>
      <c r="G79" s="77"/>
    </row>
    <row r="80" spans="2:7" ht="78" customHeight="1" x14ac:dyDescent="0.25">
      <c r="B80" s="74">
        <v>5</v>
      </c>
      <c r="C80" s="79" t="s">
        <v>77</v>
      </c>
      <c r="D80" s="53" t="s">
        <v>36</v>
      </c>
      <c r="E80" s="53" t="s">
        <v>43</v>
      </c>
      <c r="F80" s="76" t="s">
        <v>42</v>
      </c>
      <c r="G80" s="77"/>
    </row>
    <row r="81" spans="2:7" ht="55.5" customHeight="1" x14ac:dyDescent="0.25">
      <c r="B81" s="74">
        <v>6</v>
      </c>
      <c r="C81" s="79" t="s">
        <v>78</v>
      </c>
      <c r="D81" s="53" t="s">
        <v>31</v>
      </c>
      <c r="E81" s="53" t="s">
        <v>104</v>
      </c>
      <c r="F81" s="76" t="s">
        <v>42</v>
      </c>
      <c r="G81" s="77"/>
    </row>
    <row r="82" spans="2:7" ht="57" customHeight="1" x14ac:dyDescent="0.25">
      <c r="B82" s="80">
        <v>7</v>
      </c>
      <c r="C82" s="79" t="s">
        <v>79</v>
      </c>
      <c r="D82" s="53" t="s">
        <v>31</v>
      </c>
      <c r="E82" s="53" t="s">
        <v>44</v>
      </c>
      <c r="F82" s="76" t="s">
        <v>42</v>
      </c>
      <c r="G82" s="77"/>
    </row>
    <row r="83" spans="2:7" ht="57" customHeight="1" x14ac:dyDescent="0.25">
      <c r="B83" s="80">
        <v>8</v>
      </c>
      <c r="C83" s="81" t="s">
        <v>80</v>
      </c>
      <c r="D83" s="53" t="s">
        <v>36</v>
      </c>
      <c r="E83" s="53" t="s">
        <v>43</v>
      </c>
      <c r="F83" s="76" t="s">
        <v>42</v>
      </c>
      <c r="G83" s="77"/>
    </row>
    <row r="84" spans="2:7" ht="57" customHeight="1" x14ac:dyDescent="0.25">
      <c r="B84" s="80">
        <v>9</v>
      </c>
      <c r="C84" s="81" t="s">
        <v>81</v>
      </c>
      <c r="D84" s="53" t="s">
        <v>36</v>
      </c>
      <c r="E84" s="53" t="s">
        <v>43</v>
      </c>
      <c r="F84" s="76" t="s">
        <v>42</v>
      </c>
      <c r="G84" s="77"/>
    </row>
    <row r="85" spans="2:7" ht="81" customHeight="1" x14ac:dyDescent="0.25">
      <c r="B85" s="80">
        <v>10</v>
      </c>
      <c r="C85" s="81" t="s">
        <v>106</v>
      </c>
      <c r="D85" s="53" t="s">
        <v>36</v>
      </c>
      <c r="E85" s="53" t="s">
        <v>43</v>
      </c>
      <c r="F85" s="76" t="s">
        <v>42</v>
      </c>
      <c r="G85" s="77"/>
    </row>
    <row r="86" spans="2:7" ht="139.19999999999999" customHeight="1" thickBot="1" x14ac:dyDescent="0.3">
      <c r="B86" s="132" t="s">
        <v>110</v>
      </c>
      <c r="C86" s="132"/>
      <c r="D86" s="132"/>
      <c r="E86" s="132"/>
      <c r="F86" s="132"/>
      <c r="G86" s="132"/>
    </row>
    <row r="87" spans="2:7" s="5" customFormat="1" ht="13.2" hidden="1" customHeight="1" thickBot="1" x14ac:dyDescent="0.3">
      <c r="B87" s="82"/>
      <c r="C87" s="83"/>
      <c r="D87" s="84"/>
      <c r="E87" s="85"/>
    </row>
    <row r="88" spans="2:7" ht="48.75" customHeight="1" x14ac:dyDescent="0.25">
      <c r="C88" s="94" t="s">
        <v>2</v>
      </c>
      <c r="D88" s="95"/>
      <c r="E88" s="96" t="s">
        <v>3</v>
      </c>
      <c r="F88" s="97"/>
      <c r="G88" s="94" t="s">
        <v>45</v>
      </c>
    </row>
  </sheetData>
  <dataConsolidate>
    <dataRefs count="5">
      <dataRef name="1,5 mėnesio"/>
      <dataRef name="2 mėnesiai"/>
      <dataRef name="2,5 mėnesio"/>
      <dataRef name="3 mėnesiai"/>
      <dataRef name="Pasirinkite"/>
    </dataRefs>
  </dataConsolidate>
  <mergeCells count="60">
    <mergeCell ref="B10:D10"/>
    <mergeCell ref="B11:D11"/>
    <mergeCell ref="B12:D12"/>
    <mergeCell ref="B61:F61"/>
    <mergeCell ref="B42:G42"/>
    <mergeCell ref="B30:B31"/>
    <mergeCell ref="B34:G36"/>
    <mergeCell ref="D30:E31"/>
    <mergeCell ref="C30:C31"/>
    <mergeCell ref="D32:E32"/>
    <mergeCell ref="D33:E33"/>
    <mergeCell ref="E10:G10"/>
    <mergeCell ref="E11:G11"/>
    <mergeCell ref="E12:G12"/>
    <mergeCell ref="B13:G15"/>
    <mergeCell ref="B27:G29"/>
    <mergeCell ref="B9:D9"/>
    <mergeCell ref="E9:G9"/>
    <mergeCell ref="B4:G4"/>
    <mergeCell ref="B6:G7"/>
    <mergeCell ref="E8:G8"/>
    <mergeCell ref="E23:E24"/>
    <mergeCell ref="D23:D24"/>
    <mergeCell ref="C23:C24"/>
    <mergeCell ref="F23:F24"/>
    <mergeCell ref="B1:G1"/>
    <mergeCell ref="B23:B24"/>
    <mergeCell ref="B16:B17"/>
    <mergeCell ref="C16:C17"/>
    <mergeCell ref="E16:E17"/>
    <mergeCell ref="F16:G16"/>
    <mergeCell ref="B20:G22"/>
    <mergeCell ref="D16:D17"/>
    <mergeCell ref="B2:G2"/>
    <mergeCell ref="B5:G5"/>
    <mergeCell ref="B3:G3"/>
    <mergeCell ref="B8:D8"/>
    <mergeCell ref="B71:G72"/>
    <mergeCell ref="C70:D70"/>
    <mergeCell ref="F70:G70"/>
    <mergeCell ref="B86:G86"/>
    <mergeCell ref="E73:E74"/>
    <mergeCell ref="G73:G74"/>
    <mergeCell ref="B73:B74"/>
    <mergeCell ref="D73:D74"/>
    <mergeCell ref="C73:C74"/>
    <mergeCell ref="F30:G30"/>
    <mergeCell ref="C39:D39"/>
    <mergeCell ref="E38:G38"/>
    <mergeCell ref="B67:G67"/>
    <mergeCell ref="B68:G68"/>
    <mergeCell ref="B64:G64"/>
    <mergeCell ref="E37:G37"/>
    <mergeCell ref="E39:G39"/>
    <mergeCell ref="C37:D37"/>
    <mergeCell ref="B62:E62"/>
    <mergeCell ref="B63:F63"/>
    <mergeCell ref="C38:D38"/>
    <mergeCell ref="B41:G41"/>
    <mergeCell ref="B65:G65"/>
  </mergeCells>
  <phoneticPr fontId="14" type="noConversion"/>
  <dataValidations count="3">
    <dataValidation type="list" allowBlank="1" showInputMessage="1" showErrorMessage="1" sqref="F76 E70" xr:uid="{00000000-0002-0000-0000-000000000000}">
      <formula1>"Pasirinkite, Taip, Ne"</formula1>
    </dataValidation>
    <dataValidation type="list" allowBlank="1" showInputMessage="1" showErrorMessage="1" promptTitle="Pasirinkite" sqref="F77:F85" xr:uid="{00000000-0002-0000-0000-000001000000}">
      <formula1>"Pasirinkite, Taip, Ne"</formula1>
    </dataValidation>
    <dataValidation type="list" allowBlank="1" showInputMessage="1" showErrorMessage="1" sqref="F62" xr:uid="{00000000-0002-0000-0000-000003000000}">
      <formula1>"Pasirinkti,0,9,21"</formula1>
    </dataValidation>
  </dataValidations>
  <pageMargins left="0.23622047244094491" right="0.23622047244094491" top="0.74803149606299213" bottom="0.74803149606299213" header="0.31496062992125984" footer="0.31496062992125984"/>
  <pageSetup paperSize="9" scale="39" fitToHeight="0" orientation="portrait" r:id="rId1"/>
  <ignoredErrors>
    <ignoredError sqref="G62" formula="1"/>
    <ignoredError sqref="G44"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Zalaga</dc:creator>
  <cp:lastModifiedBy>Artūras Zalaga</cp:lastModifiedBy>
  <cp:lastPrinted>2025-05-29T06:26:21Z</cp:lastPrinted>
  <dcterms:created xsi:type="dcterms:W3CDTF">2020-02-28T08:26:56Z</dcterms:created>
  <dcterms:modified xsi:type="dcterms:W3CDTF">2025-06-13T11:28:45Z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